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6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9" i="1" l="1"/>
  <c r="C16" i="1" l="1"/>
  <c r="C17" i="1" s="1"/>
  <c r="E16" i="1"/>
  <c r="D16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<sst xmlns="http://schemas.openxmlformats.org/spreadsheetml/2006/main" count="66" uniqueCount="35">
  <si>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</si>
  <si>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</si>
  <si>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</si>
  <si>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</si>
  <si>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</si>
  <si>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</si>
  <si>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</si>
  <si>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</si>
  <si>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</si>
  <si>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</si>
  <si>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</si>
  <si>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</si>
  <si>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</si>
  <si>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</si>
  <si>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</si>
  <si>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</si>
  <si>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</si>
  <si>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</si>
  <si>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</si>
  <si>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</si>
  <si>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</si>
  <si>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</si>
  <si>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</si>
  <si>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</si>
  <si>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</si>
  <si>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</si>
  <si>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NO APLICA</t>
  </si>
  <si>
    <t>NO 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</si>
  <si>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</si>
  <si>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* Comprende los días laborables de 22:00 a 06:00 horas y los festivos.</t>
  </si>
  <si>
    <t>Importe ofertado total por la duración inicial (15 meses) (impuesto/s indirecto/s no incluido/s)</t>
  </si>
  <si>
    <t>Contratación del servicio de transporte de pacientes en otros medios de los centros asistenciales de FREMAP, Mutua Colaboradora con la Seguridad Social Nº61, en la comarca de Cuencas Mineras (Teruel).</t>
  </si>
  <si>
    <t xml:space="preserve">KILÓMETROS </t>
  </si>
  <si>
    <t xml:space="preserve">PRECIO ACTIVACIÓN DEL SERVICIO </t>
  </si>
  <si>
    <t xml:space="preserve">* PRECIO POR KILÓMETROS EN HORARIO NOCTURNO O FESTIVO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</si>
</sst>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4" fontId="16" fillId="0" borderId="0" xfId="0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1" xfId="0" applyFont="1" applyBorder="1"/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 applyProtection="1">
      <alignment horizontal="center" vertical="center" wrapText="1"/>
    </xf>
    <xf numFmtId="3" fontId="16" fillId="0" borderId="5" xfId="0" applyNumberFormat="1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636814</xdr:colOff>
      <xdr:row>0</xdr:row>
      <xdr:rowOff>27214</xdr:rowOff>
    </xdr:from>
    <xdr:to>
      <xdr:col>7</xdr:col>
      <xdr:colOff>1295400</xdr:colOff>
      <xdr:row>1</xdr:row>
      <xdr:rowOff>2548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735300" y="27214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zoomScale="70" zoomScaleNormal="70" workbookViewId="0">
      <selection activeCell="E15" sqref="E15"/>
    </sheetView>
  </sheetViews>
  <sheetFormatPr baseColWidth="10" defaultColWidth="9.109375" defaultRowHeight="14.4" x14ac:dyDescent="0.3"/>
  <cols>
    <col min="1" max="1" width="36.109375" customWidth="1"/>
    <col min="2" max="2" width="23.33203125" style="2" customWidth="1"/>
    <col min="3" max="3" width="41.44140625" style="21" customWidth="1"/>
    <col min="4" max="4" width="31.6640625" customWidth="1"/>
    <col min="5" max="5" width="25.33203125" customWidth="1"/>
    <col min="6" max="6" width="28.109375" customWidth="1"/>
    <col min="7" max="7" width="19.8867187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5" t="s">
        <v>28</v>
      </c>
      <c r="B1" s="75"/>
      <c r="C1" s="75"/>
      <c r="D1" s="75"/>
      <c r="E1" s="75"/>
      <c r="F1" s="75"/>
      <c r="G1" s="75"/>
      <c r="H1" s="75"/>
      <c r="I1" s="71"/>
      <c r="J1" s="4"/>
    </row>
    <row r="2" spans="1:11" ht="62.4" customHeight="1" x14ac:dyDescent="0.3">
      <c r="A2" s="76" t="s">
        <v>31</v>
      </c>
      <c r="B2" s="76"/>
      <c r="C2" s="76"/>
      <c r="D2" s="76"/>
      <c r="E2" s="76"/>
      <c r="F2" s="76"/>
      <c r="G2" s="76"/>
      <c r="H2" s="76"/>
      <c r="I2" s="71"/>
      <c r="J2" s="4"/>
    </row>
    <row r="3" spans="1:11" ht="33.6" customHeight="1" x14ac:dyDescent="0.3">
      <c r="A3" s="77" t="s">
        <v>24</v>
      </c>
      <c r="B3" s="77"/>
      <c r="C3" s="77"/>
      <c r="D3" s="77"/>
      <c r="E3" s="77"/>
      <c r="F3" s="77"/>
      <c r="G3" s="77"/>
      <c r="H3" s="77"/>
      <c r="I3" s="71"/>
      <c r="J3" s="4"/>
    </row>
    <row r="4" spans="1:11" x14ac:dyDescent="0.3">
      <c r="A4" s="21"/>
      <c r="B4" s="21"/>
      <c r="D4" s="68"/>
      <c r="E4" s="68"/>
      <c r="F4" s="69"/>
      <c r="G4" s="69"/>
      <c r="H4" s="69"/>
      <c r="I4" s="70"/>
      <c r="J4" s="4"/>
    </row>
    <row r="5" spans="1:11" ht="84.75" customHeight="1" x14ac:dyDescent="0.3">
      <c r="A5" s="74" t="s">
        <v>0</v>
      </c>
      <c r="B5" s="74"/>
      <c r="C5" s="74"/>
      <c r="D5" s="74"/>
      <c r="E5" s="74"/>
      <c r="F5" s="74"/>
      <c r="G5" s="74"/>
      <c r="H5" s="74"/>
      <c r="I5" s="71"/>
      <c r="J5" s="4"/>
    </row>
    <row r="7" spans="1:11" s="41" customFormat="1" ht="90" customHeight="1" x14ac:dyDescent="0.3">
      <c r="A7" s="83" t="s">
        <v>1</v>
      </c>
      <c r="B7" s="84"/>
      <c r="C7" s="85"/>
      <c r="D7" s="49" t="s">
        <v>12</v>
      </c>
      <c r="E7" s="49" t="s">
        <v>13</v>
      </c>
      <c r="F7" s="49" t="s">
        <v>14</v>
      </c>
      <c r="G7" s="48" t="s">
        <v>5</v>
      </c>
      <c r="H7" s="50" t="s">
        <v>6</v>
      </c>
    </row>
    <row r="8" spans="1:11" s="41" customFormat="1" ht="43.8" customHeight="1" x14ac:dyDescent="0.3">
      <c r="A8" s="79" t="s">
        <v>25</v>
      </c>
      <c r="B8" s="78" t="s">
        <v>27</v>
      </c>
      <c r="C8" s="51" t="s">
        <v>33</v>
      </c>
      <c r="D8" s="80" t="s">
        <v>26</v>
      </c>
      <c r="E8" s="80"/>
      <c r="F8" s="80"/>
      <c r="G8" s="80"/>
      <c r="H8" s="80"/>
    </row>
    <row r="9" spans="1:11" s="41" customFormat="1" ht="40.200000000000003" customHeight="1" x14ac:dyDescent="0.3">
      <c r="A9" s="79"/>
      <c r="B9" s="78"/>
      <c r="C9" s="53" t="s">
        <v>32</v>
      </c>
      <c r="D9" s="52"/>
      <c r="E9" s="62">
        <v>5280</v>
      </c>
      <c r="F9" s="40">
        <v>0.57999999999999996</v>
      </c>
      <c r="G9" s="42"/>
      <c r="H9" s="43" t="str">
        <f>+IF(G9&lt;=0,"Precio no válido",IF(G9&gt;F9,"Precio no válido",ROUND(E9*G9,2)))</f>
        <v>Precio no válido</v>
      </c>
    </row>
    <row r="10" spans="1:11" s="41" customFormat="1" ht="27.6" customHeight="1" x14ac:dyDescent="0.3">
      <c r="A10" s="79"/>
      <c r="B10" s="78"/>
      <c r="C10" s="53" t="s">
        <v>11</v>
      </c>
      <c r="D10" s="81">
        <v>36</v>
      </c>
      <c r="E10" s="82"/>
      <c r="F10" s="40">
        <v>15</v>
      </c>
      <c r="G10" s="42"/>
      <c r="H10" s="43" t="str">
        <f>+IF(G10&lt;=0,"Precio no válido",IF(G10&gt;F10,"Precio no válido",ROUND(D10*G10,2)))</f>
        <v>Precio no válido</v>
      </c>
      <c r="I10"/>
    </row>
    <row r="11" spans="1:11" s="44" customFormat="1" ht="29.4" customHeight="1" x14ac:dyDescent="0.3">
      <c r="A11" s="79"/>
      <c r="B11" s="78"/>
      <c r="C11" s="53" t="s">
        <v>34</v>
      </c>
      <c r="D11" s="72"/>
      <c r="E11" s="73">
        <v>480</v>
      </c>
      <c r="F11" s="40">
        <v>0.64</v>
      </c>
      <c r="G11" s="42"/>
      <c r="H11" s="43" t="str">
        <f>+IF(G11&lt;=0,"Precio no válido",IF(G11&gt;F11,"Precio no válido",ROUND(E11*G11,2)))</f>
        <v>Precio no válido</v>
      </c>
      <c r="I11" s="55"/>
      <c r="J11" s="41"/>
    </row>
    <row r="12" spans="1:11" s="44" customFormat="1" ht="15.6" x14ac:dyDescent="0.3">
      <c r="A12" s="65"/>
      <c r="B12" s="56"/>
      <c r="C12" s="54"/>
      <c r="D12" s="66"/>
      <c r="E12" s="64"/>
      <c r="F12" s="64"/>
      <c r="G12" s="64"/>
      <c r="H12" s="64"/>
      <c r="I12" s="55"/>
      <c r="J12" s="41"/>
    </row>
    <row r="13" spans="1:11" s="44" customFormat="1" ht="31.2" x14ac:dyDescent="0.3">
      <c r="A13" s="65"/>
      <c r="B13" s="56"/>
      <c r="C13" s="67" t="s">
        <v>29</v>
      </c>
      <c r="D13" s="66"/>
      <c r="E13" s="64"/>
      <c r="F13" s="64"/>
      <c r="G13" s="64"/>
      <c r="H13" s="64"/>
      <c r="I13" s="55"/>
      <c r="J13" s="41"/>
    </row>
    <row r="14" spans="1:11" s="44" customFormat="1" ht="15.6" x14ac:dyDescent="0.3">
      <c r="A14" s="56"/>
      <c r="B14" s="54"/>
      <c r="C14" s="54"/>
      <c r="D14" s="54"/>
      <c r="E14" s="63"/>
      <c r="F14" s="64"/>
      <c r="G14" s="41"/>
      <c r="H14" s="55"/>
      <c r="I14" s="55"/>
      <c r="J14" s="41"/>
    </row>
    <row r="15" spans="1:11" s="41" customFormat="1" ht="77.25" customHeight="1" x14ac:dyDescent="0.3">
      <c r="B15" s="45" t="s">
        <v>2</v>
      </c>
      <c r="C15" s="46">
        <v>3909.6</v>
      </c>
      <c r="E15" s="55"/>
      <c r="F15" s="55"/>
      <c r="G15" s="55"/>
      <c r="H15" s="57"/>
      <c r="K15" s="44"/>
    </row>
    <row r="16" spans="1:11" s="41" customFormat="1" ht="81.75" customHeight="1" x14ac:dyDescent="0.3">
      <c r="B16" s="58" t="s">
        <v>7</v>
      </c>
      <c r="C16" s="46" t="str">
        <f>+IF(COUNTIF(H9:H11,"Precio no válido"),"Precio no válido",IF(SUM(H9:H11)&lt;=0,"Precio no válido",SUM(H9:H11)))</f>
        <v>Precio no válido</v>
      </c>
      <c r="D16" s="29" t="str">
        <f>+IF(E16=3,"Todas las casillas contienen un valor.","Oferta incompleta. Existen casillas sin valor introducido.")</f>
        <v>Oferta incompleta. Existen casillas sin valor introducido.</v>
      </c>
      <c r="E16" s="59">
        <f>COUNT(H9:H11)</f>
        <v>0</v>
      </c>
      <c r="F16" s="59"/>
      <c r="H16" s="57"/>
    </row>
    <row r="17" spans="2:8" s="41" customFormat="1" ht="105.75" customHeight="1" x14ac:dyDescent="0.3">
      <c r="B17" s="60" t="s">
        <v>30</v>
      </c>
      <c r="C17" s="47" t="e">
        <f>C16*1.25</f>
        <v>#VALUE!</v>
      </c>
      <c r="D17" s="61" t="s">
        <v>3</v>
      </c>
      <c r="H17" s="57"/>
    </row>
  </sheetData>
  <sheetProtection password="ED91" sheet="1" objects="1" scenarios="1"/>
  <mergeCells count="9">
    <mergeCell ref="A5:H5"/>
    <mergeCell ref="A1:H1"/>
    <mergeCell ref="A2:H2"/>
    <mergeCell ref="A3:H3"/>
    <mergeCell ref="B8:B11"/>
    <mergeCell ref="A8:A11"/>
    <mergeCell ref="D8:H8"/>
    <mergeCell ref="D10:E10"/>
    <mergeCell ref="A7:C7"/>
  </mergeCells>
  <dataValidations count="2">
    <dataValidation type="custom" allowBlank="1" showInputMessage="1" showErrorMessage="1" errorTitle="NÚMERO DE DECIMALES INCORRECTO" error="Se deben incluir como máximo dos decimales" sqref="G9">
      <formula1>G9*100=INT(G9*100)</formula1>
    </dataValidation>
    <dataValidation type="custom" allowBlank="1" showInputMessage="1" showErrorMessage="1" errorTitle="NUMERO DE DECIMALES INCORRECTO" error="Se deben incluir como máximo dos decimales" sqref="G10:G13">
      <formula1>G10*100=INT(G10*100)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5" t="s">
        <v>10</v>
      </c>
      <c r="B1" s="75"/>
      <c r="C1" s="75"/>
      <c r="D1" s="75"/>
      <c r="E1" s="75"/>
      <c r="F1" s="75"/>
      <c r="G1" s="75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9" t="s">
        <v>16</v>
      </c>
      <c r="B3" s="89"/>
      <c r="C3" s="89"/>
      <c r="D3" s="89"/>
      <c r="E3" s="89"/>
      <c r="F3" s="89"/>
      <c r="G3" s="8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">
      <c r="A7" s="90" t="s">
        <v>1</v>
      </c>
      <c r="B7" s="91"/>
      <c r="C7" s="9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5" t="s">
        <v>10</v>
      </c>
      <c r="B1" s="75"/>
      <c r="C1" s="75"/>
      <c r="D1" s="75"/>
      <c r="E1" s="75"/>
      <c r="F1" s="75"/>
      <c r="G1" s="75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9" t="s">
        <v>16</v>
      </c>
      <c r="B3" s="89"/>
      <c r="C3" s="89"/>
      <c r="D3" s="89"/>
      <c r="E3" s="89"/>
      <c r="F3" s="89"/>
      <c r="G3" s="8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">
      <c r="A7" s="90" t="s">
        <v>1</v>
      </c>
      <c r="B7" s="91"/>
      <c r="C7" s="9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2022-03-02T07:52:21Z</dcterms:modified>
</cp:coreProperties>
</file>